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3 m\2023-06-30\"/>
    </mc:Choice>
  </mc:AlternateContent>
  <xr:revisionPtr revIDLastSave="0" documentId="13_ncr:81_{AAB18B1B-B97B-4D21-AE16-F73A7AED6F34}"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PC16 - Individuali peržiūra" guid="{0DA429DB-3AB2-49F5-8194-27AB5C4F7703}" mergeInterval="0" personalView="1" maximized="1" xWindow="-8" yWindow="-8" windowWidth="1936" windowHeight="1056" activeSheetId="1"/>
    <customWorkbookView name="Aušra Mažulienė - Individuali peržiūra" guid="{CA38A0D0-8275-4C67-B61B-9E7F45ED05C6}" mergeInterval="0" personalView="1" maximized="1" xWindow="-8" yWindow="-8" windowWidth="1936" windowHeight="1176" activeSheetId="1"/>
    <customWorkbookView name="Simona Mažulytė - Personal View" guid="{72B38FC9-DECA-465F-BD23-C86E78F4DBE0}" mergeInterval="0" personalView="1" maximized="1" windowWidth="1362" windowHeight="542" activeSheetId="1"/>
    <customWorkbookView name="Vaida Matiliūnienė - Individuali peržiūra" guid="{F3E718F9-E108-493C-B516-6809FD312766}" mergeInterval="0" personalView="1" maximized="1" windowWidth="1504" windowHeight="538" activeSheetId="1"/>
    <customWorkbookView name="Lina Šiurkienė - Individuali peržiūra" guid="{565F637B-CB0B-4AA9-AADF-70F330D568FB}" mergeInterval="0" personalView="1" maximized="1" windowWidth="1424" windowHeight="561" activeSheetId="1"/>
    <customWorkbookView name="Renata Karpavičienė - Individuali peržiūra" guid="{E0D400B3-8FC3-466A-B5B3-5404C4CB90DC}" mergeInterval="0" personalView="1" maximized="1" windowWidth="1916" windowHeight="854" activeSheetId="1"/>
    <customWorkbookView name="Jurgita Subačienė - Individuali peržiūra" guid="{1994FAD8-892A-408F-A5A8-051D54835553}" mergeInterval="0" personalView="1" maximized="1" windowWidth="1801" windowHeight="758" activeSheetId="1" showComments="commIndAndComment"/>
    <customWorkbookView name="Jolanta Puodžiūnienė - Individuali peržiūra" guid="{4272582E-53D3-4E54-829D-205CF1DCC729}" mergeInterval="0" personalView="1" maximized="1" windowWidth="1916" windowHeight="774" activeSheetId="1" showComments="commIndAndComment"/>
    <customWorkbookView name="Rita Dasevičienė - Individuali peržiūra" guid="{07427C95-9B8A-4ED1-ABD4-4C5E1FB68348}" mergeInterval="0" personalView="1" maximized="1" windowWidth="1916" windowHeight="803"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<sst xmlns="http://schemas.openxmlformats.org/spreadsheetml/2006/main" count="52" uniqueCount="46">
  <si>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</si>
  <si>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</si>
  <si>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</si>
  <si>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</si>
  <si>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</si>
  <si>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</si>
  <si>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</si>
  <si>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</si>
  <si>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</si>
  <si>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</si>
  <si>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</si>
  <si>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</si>
  <si>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</si>
  <si>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</si>
  <si>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</si>
  <si>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</si>
  <si>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</si>
  <si>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</si>
  <si>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</si>
  <si>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</si>
  <si>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</si>
  <si>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X</t>
  </si>
  <si>
    <t>Stanislava Vaičiulienė</t>
  </si>
  <si>
    <t>Parengė Lina Andriuškevičiūtė, tel. 8 659 13312</t>
  </si>
  <si>
    <t>Direktorė</t>
  </si>
  <si>
    <t>PATVIRTINTA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</si>
  <si>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</si>
  <si>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</si>
  <si>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</si>
  <si>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</si>
  <si>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</si>
  <si>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</si>
  <si>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</si>
  <si>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</si>
  <si>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</si>
  <si>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Šiaulių apskaitos centro vyr. buhalterė</t>
  </si>
  <si>
    <t>_____________________________________________</t>
  </si>
  <si>
    <t>Šiaulių Ringuvos mokykla, į/k 190983779, Žaliūkių g. 76, LT-78142 Šiauliai</t>
  </si>
  <si>
    <t>Lijana Giedraitienė</t>
  </si>
  <si>
    <t>2022 m. rugpjūčio 30 d. įsakymo Nr. 1K-301 redakcija)</t>
  </si>
  <si>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</si>
  <si>
    <t xml:space="preserve">   (finansinę apskaitą tvarkančio asmens, centralizuotos apskaitos įstaigos vadovo arba jo įgalioto asmens pareigų pavadinimas)</t>
  </si>
  <si>
    <t>ketvirtinė</t>
  </si>
  <si>
    <t>(Biudžetinių įstaigų pajamų 2023 m. birželio 30 d. ketvirtinės ataskaitos forma Nr. 1)</t>
  </si>
  <si>
    <t>BIUDŽETINIŲ ĮSTAIGŲ PAJAMŲ 2023 M. BIRŽELIO 30 D.</t>
  </si>
  <si>
    <t>PASTABA. Surinkta 8900,48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</si>
</sst>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9"/>
      <name val="Times New Roman Baltic"/>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76"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152BB08-D0C4-4ADA-B25E-CEE6338D9A94}" diskRevisions="1" revisionId="321" version="47" protected="1">
  <header guid="{D152BB08-D0C4-4ADA-B25E-CEE6338D9A94}" dateTime="2023-07-12T11:12:23" maxSheetId="4" userName="Vartotojas" r:id="rId76" minRId="312" maxRId="32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12" sId="1">
    <oc r="B7" t="inlineStr">
      <is>
        <t>(Biudžetinių įstaigų pajamų 2023 m. kovo 31 d. ketvirtinės ataskaitos forma Nr. 1)</t>
      </is>
    </oc>
    <nc r="B7" t="inlineStr">
      <is>
        <t>(Biudžetinių įstaigų pajamų 2023 m. birželio 30 d. ketvirtinės ataskaitos forma Nr. 1)</t>
      </is>
    </nc>
  </rcc>
  <rcc rId="313" sId="1" numFmtId="19">
    <oc r="C18">
      <v>45021</v>
    </oc>
    <nc r="C18">
      <v>45119</v>
    </nc>
  </rcc>
  <rcc rId="314" sId="1">
    <oc r="E18">
      <v>1</v>
    </oc>
    <nc r="E18">
      <v>2</v>
    </nc>
  </rcc>
  <rcc rId="315" sId="1">
    <oc r="A12" t="inlineStr">
      <is>
        <t>BIUDŽETINIŲ ĮSTAIGŲ PAJAMŲ 2023 M. KOVO 31 D.</t>
      </is>
    </oc>
    <nc r="A12" t="inlineStr">
      <is>
        <t>BIUDŽETINIŲ ĮSTAIGŲ PAJAMŲ 2023 M. BIRŽELIO 30 D.</t>
      </is>
    </nc>
  </rcc>
  <rfmt sheetId="1" sqref="B33:C37" start="0" length="2147483647">
    <dxf>
      <font>
        <color rgb="FF92D050"/>
      </font>
    </dxf>
  </rfmt>
  <rcc rId="316" sId="1" numFmtId="4">
    <oc r="D36">
      <v>3700</v>
    </oc>
    <nc r="D36">
      <v>8900</v>
    </nc>
  </rcc>
  <rfmt sheetId="1" sqref="D33:D37" start="0" length="2147483647">
    <dxf>
      <font>
        <color rgb="FF92D050"/>
      </font>
    </dxf>
  </rfmt>
  <rcc rId="317" sId="1" numFmtId="4">
    <nc r="E34">
      <v>700.05</v>
    </nc>
  </rcc>
  <rfmt sheetId="1" sqref="E33:E37" start="0" length="2147483647">
    <dxf>
      <font>
        <color rgb="FF92D050"/>
      </font>
    </dxf>
  </rfmt>
  <rcc rId="318" sId="1" numFmtId="4">
    <nc r="F34">
      <v>700.05</v>
    </nc>
  </rcc>
  <rcc rId="319" sId="1" numFmtId="4">
    <oc r="F36">
      <v>1539.95</v>
    </oc>
    <nc r="F36">
      <v>5194.84</v>
    </nc>
  </rcc>
  <rcc rId="320" sId="1" numFmtId="4">
    <oc r="E36">
      <v>1624.02</v>
    </oc>
    <nc r="E36">
      <v>5279.84</v>
    </nc>
  </rcc>
  <rfmt sheetId="1" sqref="F33:F37" start="0" length="2147483647">
    <dxf>
      <font>
        <color rgb="FF92D050"/>
      </font>
    </dxf>
  </rfmt>
  <rfmt sheetId="1" sqref="G33:H37" start="0" length="2147483647">
    <dxf>
      <font>
        <color rgb="FF92D050"/>
      </font>
    </dxf>
  </rfmt>
  <rfmt sheetId="1" sqref="A1:XFD1048576" start="0" length="2147483647">
    <dxf>
      <font>
        <color auto="1"/>
      </font>
    </dxf>
  </rfmt>
  <rcc rId="321" sId="1">
    <oc r="A41" t="inlineStr">
      <is>
        <t>PASTABA. Surinkta 3354,47 Eur (32 priemonė).</t>
      </is>
    </oc>
    <nc r="A41" t="inlineStr">
      <is>
        <t>PASTABA. Surinkta 8900,48 Eur (32 priemonė).</t>
      </is>
    </nc>
  </rcc>
  <rcv guid="{FFFCEC34-0342-4A78-83EF-2BE32DACC2CC}" action="delete"/>
  <rcv guid="{FFFCEC34-0342-4A78-83EF-2BE32DACC2C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25</v>
      </c>
      <c r="I1" s="5"/>
      <c r="L1" s="5"/>
    </row>
    <row r="2" spans="1:12">
      <c r="H2" s="11" t="s">
        <v>0</v>
      </c>
      <c r="I2" s="5"/>
      <c r="L2" s="5"/>
    </row>
    <row r="3" spans="1:12">
      <c r="H3" s="11" t="s">
        <v>1</v>
      </c>
      <c r="I3" s="5"/>
      <c r="L3" s="5"/>
    </row>
    <row r="4" spans="1:12">
      <c r="H4" s="11" t="s">
        <v>2</v>
      </c>
      <c r="I4" s="5"/>
      <c r="L4" s="5"/>
    </row>
    <row r="5" spans="1:12" ht="13.5" customHeight="1">
      <c r="H5" s="11" t="s">
        <v>39</v>
      </c>
      <c r="I5" s="5"/>
      <c r="L5" s="5"/>
    </row>
    <row r="6" spans="1:12" ht="13.5" customHeight="1">
      <c r="H6" s="11"/>
      <c r="I6" s="5"/>
      <c r="L6" s="5"/>
    </row>
    <row r="7" spans="1:12" ht="13.5" customHeight="1">
      <c r="B7" s="29" t="s">
        <v>43</v>
      </c>
      <c r="H7" s="11"/>
      <c r="I7" s="5"/>
      <c r="L7" s="5"/>
    </row>
    <row r="8" spans="1:12" ht="13.5" customHeight="1">
      <c r="H8" s="11"/>
      <c r="I8" s="5"/>
      <c r="L8" s="5"/>
    </row>
    <row r="9" spans="1:12">
      <c r="A9" s="35" t="s">
        <v>37</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44</v>
      </c>
      <c r="B12" s="36"/>
      <c r="C12" s="36"/>
      <c r="D12" s="36"/>
      <c r="E12" s="36"/>
      <c r="F12" s="36"/>
      <c r="G12" s="36"/>
      <c r="H12" s="36"/>
      <c r="I12" s="36"/>
    </row>
    <row r="13" spans="1:12" ht="15.75">
      <c r="A13" s="31"/>
      <c r="B13" s="31"/>
      <c r="C13" s="31"/>
      <c r="D13" s="31"/>
      <c r="E13" s="31"/>
      <c r="F13" s="31"/>
      <c r="G13" s="31"/>
      <c r="H13" s="31"/>
      <c r="I13" s="31"/>
    </row>
    <row r="14" spans="1:12">
      <c r="C14" s="12"/>
      <c r="D14" s="12" t="s">
        <v>42</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45119</v>
      </c>
      <c r="D18" s="8" t="s">
        <v>5</v>
      </c>
      <c r="E18" s="7">
        <v>2</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26</v>
      </c>
      <c r="B31" s="2" t="s">
        <v>27</v>
      </c>
      <c r="C31" s="2" t="s">
        <v>28</v>
      </c>
      <c r="D31" s="2" t="s">
        <v>20</v>
      </c>
      <c r="E31" s="2" t="s">
        <v>11</v>
      </c>
      <c r="F31" s="2" t="s">
        <v>12</v>
      </c>
      <c r="G31" s="2" t="s">
        <v>29</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30</v>
      </c>
      <c r="B33" s="21">
        <f>SUM(B34)</f>
        <v>700.05</v>
      </c>
      <c r="C33" s="21">
        <f>SUM(C35:C37)</f>
        <v>8000</v>
      </c>
      <c r="D33" s="21">
        <f>SUM(D35:D37)</f>
        <v>8900</v>
      </c>
      <c r="E33" s="21">
        <f>SUM(E34:E37)</f>
        <v>5979.89</v>
      </c>
      <c r="F33" s="21">
        <f>SUM(F34:F37)</f>
        <v>5894.89</v>
      </c>
      <c r="G33" s="21">
        <f>SUM(G34:G37)</f>
        <v>3620.16</v>
      </c>
      <c r="H33" s="21">
        <f>SUM(H34:H37)</f>
        <v>85</v>
      </c>
      <c r="I33" s="21">
        <f>SUM(I34:I37)</f>
        <v>3705.16</v>
      </c>
    </row>
    <row r="34" spans="1:9">
      <c r="A34" s="20" t="s">
        <v>31</v>
      </c>
      <c r="B34" s="21">
        <v>700.05</v>
      </c>
      <c r="C34" s="21" t="s">
        <v>21</v>
      </c>
      <c r="D34" s="21" t="s">
        <v>21</v>
      </c>
      <c r="E34" s="21">
        <v>700.05</v>
      </c>
      <c r="F34" s="21">
        <v>700.05</v>
      </c>
      <c r="G34" s="21">
        <f>B34-E34</f>
        <v>0</v>
      </c>
      <c r="H34" s="21">
        <f>E34-F34</f>
        <v>0</v>
      </c>
      <c r="I34" s="21">
        <f>G34+H34</f>
        <v>0</v>
      </c>
    </row>
    <row r="35" spans="1:9">
      <c r="A35" s="20" t="s">
        <v>32</v>
      </c>
      <c r="B35" s="21" t="s">
        <v>21</v>
      </c>
      <c r="C35" s="21"/>
      <c r="D35" s="21"/>
      <c r="E35" s="21"/>
      <c r="F35" s="21"/>
      <c r="G35" s="21">
        <f>D35-E35</f>
        <v>0</v>
      </c>
      <c r="H35" s="21">
        <f t="shared" ref="H35:H37" si="0">E35-F35</f>
        <v>0</v>
      </c>
      <c r="I35" s="21">
        <f t="shared" ref="I35:I37" si="1">G35+H35</f>
        <v>0</v>
      </c>
    </row>
    <row r="36" spans="1:9">
      <c r="A36" s="20" t="s">
        <v>33</v>
      </c>
      <c r="B36" s="21" t="s">
        <v>21</v>
      </c>
      <c r="C36" s="21">
        <v>8000</v>
      </c>
      <c r="D36" s="21">
        <v>8900</v>
      </c>
      <c r="E36" s="21">
        <v>5279.84</v>
      </c>
      <c r="F36" s="21">
        <v>5194.84</v>
      </c>
      <c r="G36" s="21">
        <f t="shared" ref="G36:G37" si="2">D36-E36</f>
        <v>3620.16</v>
      </c>
      <c r="H36" s="21">
        <f t="shared" si="0"/>
        <v>85</v>
      </c>
      <c r="I36" s="21">
        <f t="shared" si="1"/>
        <v>3705.16</v>
      </c>
    </row>
    <row r="37" spans="1:9">
      <c r="A37" s="20" t="s">
        <v>34</v>
      </c>
      <c r="B37" s="21" t="s">
        <v>21</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40</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24</v>
      </c>
      <c r="D43" s="24"/>
      <c r="H43" s="9" t="s">
        <v>38</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35</v>
      </c>
      <c r="B46" s="25"/>
      <c r="C46" s="5"/>
      <c r="D46" s="26"/>
      <c r="E46" s="5"/>
      <c r="F46" s="5"/>
      <c r="G46" s="5"/>
      <c r="H46" s="9" t="s">
        <v>22</v>
      </c>
      <c r="I46" s="5"/>
    </row>
    <row r="47" spans="1:9">
      <c r="A47" s="4" t="s">
        <v>41</v>
      </c>
      <c r="B47" s="4"/>
      <c r="C47" s="5"/>
      <c r="D47" s="3" t="s">
        <v>15</v>
      </c>
      <c r="E47" s="5"/>
      <c r="F47" s="5"/>
      <c r="G47" s="5"/>
      <c r="H47" s="5" t="s">
        <v>16</v>
      </c>
      <c r="I47" s="5"/>
    </row>
    <row r="49" spans="1:3">
      <c r="A49" s="27" t="s">
        <v>23</v>
      </c>
    </row>
    <row r="50" spans="1:3">
      <c r="C50" s="10" t="s">
        <v>36</v>
      </c>
    </row>
  </sheetData>
  <customSheetViews>
    <customSheetView guid="{FFFCEC34-0342-4A78-83EF-2BE32DACC2CC}" showPageBreaks="1" zeroValues="0" fitToPage="1">
      <selection activeCell="D3" sqref="D3"/>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2"/>
    </customSheetView>
    <customSheetView guid="{CA38A0D0-8275-4C67-B61B-9E7F45ED05C6}" fitToPage="1" topLeftCell="A19">
      <selection activeCell="A44" sqref="A44"/>
      <pageMargins left="0.7" right="0.7" top="0.75" bottom="0.75" header="0.3" footer="0.3"/>
      <pageSetup paperSize="9" scale="63" orientation="landscape" r:id="rId3"/>
    </customSheetView>
    <customSheetView guid="{72B38FC9-DECA-465F-BD23-C86E78F4DBE0}" fitToPage="1" topLeftCell="A22">
      <selection activeCell="F4" sqref="F4"/>
      <pageMargins left="0.7" right="0.7" top="0.75" bottom="0.75" header="0.3" footer="0.3"/>
      <pageSetup paperSize="9" scale="63" orientation="landscape" r:id="rId4"/>
    </customSheetView>
    <customSheetView guid="{F3E718F9-E108-493C-B516-6809FD312766}" fitToPage="1">
      <selection activeCell="B4" sqref="B4"/>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E0D400B3-8FC3-466A-B5B3-5404C4CB90DC}" fitToPage="1" topLeftCell="A28">
      <selection activeCell="A47" sqref="A47"/>
      <pageMargins left="0.7" right="0.7" top="0.75" bottom="0.75" header="0.3" footer="0.3"/>
      <pageSetup paperSize="9" scale="63" orientation="landscape" r:id="rId7"/>
    </customSheetView>
    <customSheetView guid="{1994FAD8-892A-408F-A5A8-051D54835553}" fitToPage="1" topLeftCell="A13">
      <selection activeCell="F21" sqref="F21"/>
      <pageMargins left="0.7" right="0.7" top="0.75" bottom="0.75" header="0.3" footer="0.3"/>
      <pageSetup paperSize="9" scale="63" orientation="landscape" r:id="rId8"/>
    </customSheetView>
    <customSheetView guid="{4272582E-53D3-4E54-829D-205CF1DCC729}" fitToPage="1" topLeftCell="A19">
      <selection activeCell="J27" sqref="J27"/>
      <pageMargins left="0.7" right="0.7" top="0.75" bottom="0.75" header="0.3" footer="0.3"/>
      <pageSetup paperSize="9" scale="62" orientation="landscape" r:id="rId9"/>
    </customSheetView>
    <customSheetView guid="{07427C95-9B8A-4ED1-ABD4-4C5E1FB68348}" fitToPage="1">
      <selection activeCell="F4" sqref="F4"/>
      <pageMargins left="0.7" right="0.7" top="0.75" bottom="0.75" header="0.3" footer="0.3"/>
      <pageSetup paperSize="9" scale="63"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2023-07-12T08:12:23Z</dcterms:modified>
</cp:coreProperties>
</file>